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63" i="1"/>
  <c r="M31"/>
  <c r="M47"/>
  <c r="M62"/>
  <c r="M46"/>
  <c r="M37"/>
  <c r="M53"/>
  <c r="M45"/>
  <c r="M60"/>
  <c r="M28"/>
  <c r="M52"/>
  <c r="M44"/>
  <c r="M19"/>
  <c r="M35"/>
  <c r="M11"/>
  <c r="M51"/>
  <c r="M43"/>
  <c r="M58"/>
  <c r="M10"/>
  <c r="M50"/>
  <c r="M41"/>
  <c r="M25"/>
  <c r="M33"/>
  <c r="M9"/>
  <c r="M24"/>
  <c r="M16"/>
  <c r="M8"/>
  <c r="M12"/>
  <c r="M13"/>
  <c r="M14"/>
  <c r="M15"/>
  <c r="M17"/>
  <c r="M18"/>
  <c r="M20"/>
  <c r="M21"/>
  <c r="M22"/>
  <c r="M23"/>
  <c r="M26"/>
  <c r="M27"/>
  <c r="M29"/>
  <c r="M30"/>
  <c r="M32"/>
  <c r="M34"/>
  <c r="M36"/>
  <c r="M38"/>
  <c r="M39"/>
  <c r="M40"/>
  <c r="M42"/>
  <c r="M48"/>
  <c r="M49"/>
  <c r="M54"/>
  <c r="M55"/>
  <c r="M56"/>
  <c r="M57"/>
  <c r="M59"/>
  <c r="M61"/>
  <c r="N16" l="1"/>
  <c r="N32"/>
  <c r="N48"/>
  <c r="N24"/>
  <c r="N40"/>
  <c r="N56"/>
  <c r="N8" l="1"/>
</calcChain>
</file>

<file path=xl/sharedStrings.xml><?xml version="1.0" encoding="utf-8"?>
<sst xmlns="http://schemas.openxmlformats.org/spreadsheetml/2006/main" count="171" uniqueCount="65">
  <si>
    <t>Сроки проведения</t>
  </si>
  <si>
    <t>№ п/п</t>
  </si>
  <si>
    <t>Наклон вперед</t>
  </si>
  <si>
    <t>Стрельба</t>
  </si>
  <si>
    <t>ИТОГО</t>
  </si>
  <si>
    <t>ВСЕГО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</si>
  <si>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</si>
  <si>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</si>
  <si>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</si>
  <si>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</si>
  <si>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</si>
  <si>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</si>
  <si>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</si>
  <si>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</si>
  <si>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Бег на лыжах</t>
  </si>
  <si>
    <t>февраля</t>
  </si>
  <si>
    <t>Гл. судья соревнований ______________________ / Самсонов В.А.</t>
  </si>
  <si>
    <t>Итоговый командный протокол зимнего фестиваля ВФСК ГТО среди взрослого населения Ишимского района</t>
  </si>
  <si>
    <t>Ступень</t>
  </si>
  <si>
    <t>жен</t>
  </si>
  <si>
    <t>Стрехнинское с/п</t>
  </si>
  <si>
    <t>муж</t>
  </si>
  <si>
    <t>Богданова Марина</t>
  </si>
  <si>
    <t>VII (35-39 лет)</t>
  </si>
  <si>
    <t>Андреев Олег</t>
  </si>
  <si>
    <t>Прокуткинское с/п</t>
  </si>
  <si>
    <t>Шелягин Виктор</t>
  </si>
  <si>
    <t>Сельское поселение</t>
  </si>
  <si>
    <t>Брызгалова Светлана</t>
  </si>
  <si>
    <t>Гагаринское с/п</t>
  </si>
  <si>
    <t>Жогликова Ирина</t>
  </si>
  <si>
    <t>Плешковское с/п</t>
  </si>
  <si>
    <t>Баталова Ирина</t>
  </si>
  <si>
    <t>Шаблыкинское с/п</t>
  </si>
  <si>
    <t>Калгушкин Сергей</t>
  </si>
  <si>
    <t>VII (30-34 года)</t>
  </si>
  <si>
    <t>Шайкенов Ермек</t>
  </si>
  <si>
    <t>Морозов Олег</t>
  </si>
  <si>
    <t>Хавов Иван</t>
  </si>
  <si>
    <t>Мизоновское с/п</t>
  </si>
  <si>
    <t>Бырдина Елена</t>
  </si>
  <si>
    <t>Довгань Евгения</t>
  </si>
  <si>
    <t>Первопесьяновское с/п</t>
  </si>
  <si>
    <t>Нугаманов Олег</t>
  </si>
  <si>
    <t>Никонов Андрей</t>
  </si>
  <si>
    <t>Будник Николай</t>
  </si>
  <si>
    <t>Жогликов Андрей</t>
  </si>
  <si>
    <t>Шалыгина Наталья</t>
  </si>
  <si>
    <t>VIII (40-44 года)</t>
  </si>
  <si>
    <t>Завьялова Татьяна</t>
  </si>
  <si>
    <t>Кашина Надежда</t>
  </si>
  <si>
    <t>Долгушева Оксана</t>
  </si>
  <si>
    <t>Дружинин Юрий</t>
  </si>
  <si>
    <t>Завьялов Владимир</t>
  </si>
  <si>
    <t>Сергеева Лариса</t>
  </si>
  <si>
    <t>VIII (45-49 лет)</t>
  </si>
  <si>
    <t>Старостенко Екатерина</t>
  </si>
  <si>
    <t>Песков Сергей</t>
  </si>
  <si>
    <t>Могучев Владимир</t>
  </si>
  <si>
    <t>Старостенко Олег</t>
  </si>
  <si>
    <t>4</t>
  </si>
  <si>
    <t>6</t>
  </si>
  <si>
    <r>
      <t xml:space="preserve">Гл. секретарь соревнований ____________________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</si>
  <si>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2018г.</t>
  </si>
  <si>
    <t>03-04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</si>
</sst>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abSelected="1" zoomScale="90" zoomScaleNormal="90" workbookViewId="0">
      <selection activeCell="Q14" sqref="Q14"/>
    </sheetView>
  </sheetViews>
  <sheetFormatPr defaultRowHeight="15"/>
  <cols>
    <col min="1" max="1" width="3.85546875" customWidth="1"/>
    <col min="2" max="2" width="22.85546875" customWidth="1"/>
    <col min="3" max="3" width="24.42578125" customWidth="1"/>
    <col min="4" max="4" width="5.42578125" customWidth="1"/>
    <col min="5" max="5" width="17.7109375" customWidth="1"/>
    <col min="6" max="6" width="7.85546875" customWidth="1"/>
    <col min="7" max="7" width="8.28515625" customWidth="1"/>
    <col min="8" max="8" width="9.5703125" customWidth="1"/>
    <col min="9" max="9" width="8.7109375" customWidth="1"/>
    <col min="10" max="10" width="8.5703125" customWidth="1"/>
    <col min="11" max="11" width="9.7109375" customWidth="1"/>
    <col min="12" max="12" width="12.42578125" customWidth="1"/>
    <col min="13" max="13" width="8.85546875" customWidth="1"/>
    <col min="14" max="14" width="8.7109375" customWidth="1"/>
    <col min="15" max="15" width="9.140625" customWidth="1"/>
  </cols>
  <sheetData>
    <row r="1" spans="1:15" ht="18.75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15.75">
      <c r="A3" s="19" t="s">
        <v>0</v>
      </c>
      <c r="B3" s="19"/>
      <c r="C3" s="19"/>
      <c r="D3" s="19"/>
      <c r="E3" s="19"/>
      <c r="F3" s="19"/>
      <c r="G3" s="38" t="s">
        <v>64</v>
      </c>
      <c r="H3" s="8" t="s">
        <v>15</v>
      </c>
      <c r="I3" s="8" t="s">
        <v>63</v>
      </c>
      <c r="J3" s="1"/>
      <c r="K3" s="1"/>
      <c r="L3" s="1"/>
    </row>
    <row r="4" spans="1:1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19.5" customHeight="1">
      <c r="A5" s="14" t="s">
        <v>1</v>
      </c>
      <c r="B5" s="14" t="s">
        <v>27</v>
      </c>
      <c r="C5" s="14" t="s">
        <v>8</v>
      </c>
      <c r="D5" s="14" t="s">
        <v>7</v>
      </c>
      <c r="E5" s="26" t="s">
        <v>18</v>
      </c>
      <c r="F5" s="20" t="s">
        <v>13</v>
      </c>
      <c r="G5" s="20"/>
      <c r="H5" s="20"/>
      <c r="I5" s="20"/>
      <c r="J5" s="20"/>
      <c r="K5" s="20"/>
      <c r="L5" s="20"/>
      <c r="M5" s="21" t="s">
        <v>4</v>
      </c>
      <c r="N5" s="21" t="s">
        <v>5</v>
      </c>
      <c r="O5" s="18" t="s">
        <v>6</v>
      </c>
    </row>
    <row r="6" spans="1:15" ht="15" customHeight="1">
      <c r="A6" s="15"/>
      <c r="B6" s="15"/>
      <c r="C6" s="15"/>
      <c r="D6" s="15"/>
      <c r="E6" s="27"/>
      <c r="F6" s="24" t="s">
        <v>14</v>
      </c>
      <c r="G6" s="17" t="s">
        <v>2</v>
      </c>
      <c r="H6" s="17" t="s">
        <v>9</v>
      </c>
      <c r="I6" s="24" t="s">
        <v>10</v>
      </c>
      <c r="J6" s="24" t="s">
        <v>11</v>
      </c>
      <c r="K6" s="17" t="s">
        <v>3</v>
      </c>
      <c r="L6" s="17" t="s">
        <v>12</v>
      </c>
      <c r="M6" s="22"/>
      <c r="N6" s="22"/>
      <c r="O6" s="18"/>
    </row>
    <row r="7" spans="1:15" ht="18" customHeight="1">
      <c r="A7" s="16"/>
      <c r="B7" s="16"/>
      <c r="C7" s="16"/>
      <c r="D7" s="16"/>
      <c r="E7" s="28"/>
      <c r="F7" s="25"/>
      <c r="G7" s="17"/>
      <c r="H7" s="17"/>
      <c r="I7" s="25"/>
      <c r="J7" s="25"/>
      <c r="K7" s="17"/>
      <c r="L7" s="17"/>
      <c r="M7" s="23"/>
      <c r="N7" s="23"/>
      <c r="O7" s="18"/>
    </row>
    <row r="8" spans="1:15" ht="15.75" customHeight="1">
      <c r="A8" s="26">
        <v>1</v>
      </c>
      <c r="B8" s="29" t="s">
        <v>29</v>
      </c>
      <c r="C8" s="5" t="s">
        <v>28</v>
      </c>
      <c r="D8" s="11" t="s">
        <v>19</v>
      </c>
      <c r="E8" s="11" t="s">
        <v>35</v>
      </c>
      <c r="F8" s="11">
        <v>0</v>
      </c>
      <c r="G8" s="11">
        <v>38</v>
      </c>
      <c r="H8" s="11">
        <v>11</v>
      </c>
      <c r="I8" s="11"/>
      <c r="J8" s="11">
        <v>0</v>
      </c>
      <c r="K8" s="11">
        <v>7</v>
      </c>
      <c r="L8" s="11">
        <v>10</v>
      </c>
      <c r="M8" s="2">
        <f>SUM(F8:L8)</f>
        <v>66</v>
      </c>
      <c r="N8" s="21">
        <f>SUM(M8:M15)</f>
        <v>517</v>
      </c>
      <c r="O8" s="31" t="s">
        <v>60</v>
      </c>
    </row>
    <row r="9" spans="1:15" ht="15.75">
      <c r="A9" s="27"/>
      <c r="B9" s="30"/>
      <c r="C9" s="5" t="s">
        <v>34</v>
      </c>
      <c r="D9" s="11" t="s">
        <v>21</v>
      </c>
      <c r="E9" s="11" t="s">
        <v>35</v>
      </c>
      <c r="F9" s="11">
        <v>18</v>
      </c>
      <c r="G9" s="11">
        <v>52</v>
      </c>
      <c r="H9" s="11">
        <v>40</v>
      </c>
      <c r="I9" s="11">
        <v>32</v>
      </c>
      <c r="J9" s="11"/>
      <c r="K9" s="11">
        <v>3</v>
      </c>
      <c r="L9" s="11">
        <v>20</v>
      </c>
      <c r="M9" s="2">
        <f t="shared" ref="M9" si="0">SUM(F9:L9)</f>
        <v>165</v>
      </c>
      <c r="N9" s="22"/>
      <c r="O9" s="32"/>
    </row>
    <row r="10" spans="1:15" ht="15.75" customHeight="1">
      <c r="A10" s="27"/>
      <c r="B10" s="30"/>
      <c r="C10" s="5" t="s">
        <v>40</v>
      </c>
      <c r="D10" s="11" t="s">
        <v>19</v>
      </c>
      <c r="E10" s="11" t="s">
        <v>23</v>
      </c>
      <c r="F10" s="11">
        <v>0</v>
      </c>
      <c r="G10" s="11">
        <v>46</v>
      </c>
      <c r="H10" s="11">
        <v>15</v>
      </c>
      <c r="I10" s="11"/>
      <c r="J10" s="11">
        <v>0</v>
      </c>
      <c r="K10" s="11">
        <v>38</v>
      </c>
      <c r="L10" s="11">
        <v>4</v>
      </c>
      <c r="M10" s="2">
        <f t="shared" ref="M10:M11" si="1">SUM(F10:L10)</f>
        <v>103</v>
      </c>
      <c r="N10" s="22"/>
      <c r="O10" s="32"/>
    </row>
    <row r="11" spans="1:15" ht="15.75">
      <c r="A11" s="27"/>
      <c r="B11" s="30"/>
      <c r="C11" s="5" t="s">
        <v>44</v>
      </c>
      <c r="D11" s="11" t="s">
        <v>21</v>
      </c>
      <c r="E11" s="11" t="s">
        <v>23</v>
      </c>
      <c r="F11" s="11">
        <v>22</v>
      </c>
      <c r="G11" s="11">
        <v>40</v>
      </c>
      <c r="H11" s="11">
        <v>28</v>
      </c>
      <c r="I11" s="11">
        <v>22</v>
      </c>
      <c r="J11" s="11"/>
      <c r="K11" s="11">
        <v>54</v>
      </c>
      <c r="L11" s="11">
        <v>17</v>
      </c>
      <c r="M11" s="2">
        <f t="shared" si="1"/>
        <v>183</v>
      </c>
      <c r="N11" s="22"/>
      <c r="O11" s="32"/>
    </row>
    <row r="12" spans="1:15" ht="15.75">
      <c r="A12" s="27"/>
      <c r="B12" s="30"/>
      <c r="C12" s="6"/>
      <c r="D12" s="11" t="s">
        <v>19</v>
      </c>
      <c r="E12" s="11" t="s">
        <v>48</v>
      </c>
      <c r="F12" s="11"/>
      <c r="G12" s="11"/>
      <c r="H12" s="11"/>
      <c r="I12" s="11"/>
      <c r="J12" s="11"/>
      <c r="K12" s="11"/>
      <c r="L12" s="11"/>
      <c r="M12" s="2">
        <f t="shared" ref="M12:M61" si="2">SUM(F12:L12)</f>
        <v>0</v>
      </c>
      <c r="N12" s="22"/>
      <c r="O12" s="32"/>
    </row>
    <row r="13" spans="1:15" ht="15.75">
      <c r="A13" s="27"/>
      <c r="B13" s="30"/>
      <c r="C13" s="6"/>
      <c r="D13" s="11" t="s">
        <v>21</v>
      </c>
      <c r="E13" s="11" t="s">
        <v>48</v>
      </c>
      <c r="F13" s="11"/>
      <c r="G13" s="11"/>
      <c r="H13" s="11"/>
      <c r="I13" s="11"/>
      <c r="J13" s="11"/>
      <c r="K13" s="11"/>
      <c r="L13" s="11"/>
      <c r="M13" s="2">
        <f t="shared" si="2"/>
        <v>0</v>
      </c>
      <c r="N13" s="22"/>
      <c r="O13" s="32"/>
    </row>
    <row r="14" spans="1:15" ht="15.75">
      <c r="A14" s="27"/>
      <c r="B14" s="30"/>
      <c r="C14" s="6"/>
      <c r="D14" s="11" t="s">
        <v>19</v>
      </c>
      <c r="E14" s="11" t="s">
        <v>55</v>
      </c>
      <c r="F14" s="4"/>
      <c r="G14" s="4"/>
      <c r="H14" s="4"/>
      <c r="I14" s="4"/>
      <c r="J14" s="4"/>
      <c r="K14" s="4"/>
      <c r="L14" s="4"/>
      <c r="M14" s="2">
        <f t="shared" si="2"/>
        <v>0</v>
      </c>
      <c r="N14" s="22"/>
      <c r="O14" s="32"/>
    </row>
    <row r="15" spans="1:15" ht="15.75">
      <c r="A15" s="27"/>
      <c r="B15" s="30"/>
      <c r="C15" s="6"/>
      <c r="D15" s="11" t="s">
        <v>21</v>
      </c>
      <c r="E15" s="11" t="s">
        <v>55</v>
      </c>
      <c r="F15" s="4"/>
      <c r="G15" s="4"/>
      <c r="H15" s="4"/>
      <c r="I15" s="4"/>
      <c r="J15" s="4"/>
      <c r="K15" s="4"/>
      <c r="L15" s="4"/>
      <c r="M15" s="2">
        <f t="shared" si="2"/>
        <v>0</v>
      </c>
      <c r="N15" s="22"/>
      <c r="O15" s="32"/>
    </row>
    <row r="16" spans="1:15" ht="15.75" customHeight="1">
      <c r="A16" s="26">
        <v>2</v>
      </c>
      <c r="B16" s="29" t="s">
        <v>31</v>
      </c>
      <c r="C16" s="5" t="s">
        <v>30</v>
      </c>
      <c r="D16" s="11" t="s">
        <v>19</v>
      </c>
      <c r="E16" s="11" t="s">
        <v>35</v>
      </c>
      <c r="F16" s="11">
        <v>21</v>
      </c>
      <c r="G16" s="11">
        <v>38</v>
      </c>
      <c r="H16" s="11">
        <v>38</v>
      </c>
      <c r="I16" s="11"/>
      <c r="J16" s="11">
        <v>20</v>
      </c>
      <c r="K16" s="11">
        <v>0</v>
      </c>
      <c r="L16" s="11">
        <v>16</v>
      </c>
      <c r="M16" s="2">
        <f t="shared" si="2"/>
        <v>133</v>
      </c>
      <c r="N16" s="21">
        <f>SUM(M16:M23)</f>
        <v>335</v>
      </c>
      <c r="O16" s="31" t="s">
        <v>61</v>
      </c>
    </row>
    <row r="17" spans="1:15" ht="15.75" customHeight="1">
      <c r="A17" s="27"/>
      <c r="B17" s="30"/>
      <c r="C17" s="6"/>
      <c r="D17" s="11" t="s">
        <v>21</v>
      </c>
      <c r="E17" s="11" t="s">
        <v>35</v>
      </c>
      <c r="F17" s="4"/>
      <c r="G17" s="4"/>
      <c r="H17" s="4"/>
      <c r="I17" s="4"/>
      <c r="J17" s="4"/>
      <c r="K17" s="4"/>
      <c r="L17" s="4"/>
      <c r="M17" s="2">
        <f t="shared" si="2"/>
        <v>0</v>
      </c>
      <c r="N17" s="22"/>
      <c r="O17" s="32"/>
    </row>
    <row r="18" spans="1:15" ht="15.75" customHeight="1">
      <c r="A18" s="27"/>
      <c r="B18" s="30"/>
      <c r="C18" s="6"/>
      <c r="D18" s="11" t="s">
        <v>19</v>
      </c>
      <c r="E18" s="11" t="s">
        <v>23</v>
      </c>
      <c r="F18" s="4"/>
      <c r="G18" s="4"/>
      <c r="H18" s="4"/>
      <c r="I18" s="4"/>
      <c r="J18" s="4"/>
      <c r="K18" s="4"/>
      <c r="L18" s="4"/>
      <c r="M18" s="2">
        <f t="shared" si="2"/>
        <v>0</v>
      </c>
      <c r="N18" s="22"/>
      <c r="O18" s="32"/>
    </row>
    <row r="19" spans="1:15" ht="15.75" customHeight="1">
      <c r="A19" s="27"/>
      <c r="B19" s="30"/>
      <c r="C19" s="5" t="s">
        <v>46</v>
      </c>
      <c r="D19" s="11" t="s">
        <v>21</v>
      </c>
      <c r="E19" s="11" t="s">
        <v>23</v>
      </c>
      <c r="F19" s="11">
        <v>37</v>
      </c>
      <c r="G19" s="11">
        <v>34</v>
      </c>
      <c r="H19" s="11">
        <v>49</v>
      </c>
      <c r="I19" s="11">
        <v>26</v>
      </c>
      <c r="J19" s="11"/>
      <c r="K19" s="11">
        <v>30</v>
      </c>
      <c r="L19" s="11">
        <v>26</v>
      </c>
      <c r="M19" s="2">
        <f t="shared" ref="M19" si="3">SUM(F19:L19)</f>
        <v>202</v>
      </c>
      <c r="N19" s="22"/>
      <c r="O19" s="32"/>
    </row>
    <row r="20" spans="1:15" ht="15.75" customHeight="1">
      <c r="A20" s="27"/>
      <c r="B20" s="30"/>
      <c r="C20" s="6"/>
      <c r="D20" s="11" t="s">
        <v>19</v>
      </c>
      <c r="E20" s="11" t="s">
        <v>48</v>
      </c>
      <c r="F20" s="11"/>
      <c r="G20" s="11"/>
      <c r="H20" s="11"/>
      <c r="I20" s="11"/>
      <c r="J20" s="11"/>
      <c r="K20" s="11"/>
      <c r="L20" s="11"/>
      <c r="M20" s="2">
        <f t="shared" si="2"/>
        <v>0</v>
      </c>
      <c r="N20" s="22"/>
      <c r="O20" s="32"/>
    </row>
    <row r="21" spans="1:15" ht="15.75" customHeight="1">
      <c r="A21" s="27"/>
      <c r="B21" s="30"/>
      <c r="C21" s="6"/>
      <c r="D21" s="11" t="s">
        <v>21</v>
      </c>
      <c r="E21" s="11" t="s">
        <v>48</v>
      </c>
      <c r="F21" s="11"/>
      <c r="G21" s="11"/>
      <c r="H21" s="11"/>
      <c r="I21" s="11"/>
      <c r="J21" s="11"/>
      <c r="K21" s="11"/>
      <c r="L21" s="11"/>
      <c r="M21" s="2">
        <f t="shared" si="2"/>
        <v>0</v>
      </c>
      <c r="N21" s="22"/>
      <c r="O21" s="32"/>
    </row>
    <row r="22" spans="1:15" ht="15.75" customHeight="1">
      <c r="A22" s="27"/>
      <c r="B22" s="30"/>
      <c r="C22" s="6"/>
      <c r="D22" s="11" t="s">
        <v>19</v>
      </c>
      <c r="E22" s="11" t="s">
        <v>55</v>
      </c>
      <c r="F22" s="4"/>
      <c r="G22" s="4"/>
      <c r="H22" s="4"/>
      <c r="I22" s="4"/>
      <c r="J22" s="4"/>
      <c r="K22" s="4"/>
      <c r="L22" s="4"/>
      <c r="M22" s="2">
        <f t="shared" si="2"/>
        <v>0</v>
      </c>
      <c r="N22" s="22"/>
      <c r="O22" s="32"/>
    </row>
    <row r="23" spans="1:15" ht="15.75" customHeight="1">
      <c r="A23" s="27"/>
      <c r="B23" s="30"/>
      <c r="C23" s="6"/>
      <c r="D23" s="11" t="s">
        <v>21</v>
      </c>
      <c r="E23" s="11" t="s">
        <v>55</v>
      </c>
      <c r="F23" s="4"/>
      <c r="G23" s="4"/>
      <c r="H23" s="4"/>
      <c r="I23" s="4"/>
      <c r="J23" s="4"/>
      <c r="K23" s="4"/>
      <c r="L23" s="4"/>
      <c r="M23" s="2">
        <f t="shared" si="2"/>
        <v>0</v>
      </c>
      <c r="N23" s="22"/>
      <c r="O23" s="32"/>
    </row>
    <row r="24" spans="1:15" ht="15.75">
      <c r="A24" s="26">
        <v>3</v>
      </c>
      <c r="B24" s="29" t="s">
        <v>33</v>
      </c>
      <c r="C24" s="5" t="s">
        <v>32</v>
      </c>
      <c r="D24" s="11" t="s">
        <v>19</v>
      </c>
      <c r="E24" s="11" t="s">
        <v>35</v>
      </c>
      <c r="F24" s="11">
        <v>15</v>
      </c>
      <c r="G24" s="11">
        <v>32</v>
      </c>
      <c r="H24" s="11">
        <v>14</v>
      </c>
      <c r="I24" s="11"/>
      <c r="J24" s="11">
        <v>8</v>
      </c>
      <c r="K24" s="11">
        <v>8</v>
      </c>
      <c r="L24" s="11">
        <v>4</v>
      </c>
      <c r="M24" s="2">
        <f t="shared" si="2"/>
        <v>81</v>
      </c>
      <c r="N24" s="21">
        <f>SUM(M24:M31)</f>
        <v>335</v>
      </c>
      <c r="O24" s="33">
        <v>7</v>
      </c>
    </row>
    <row r="25" spans="1:15" ht="15.75">
      <c r="A25" s="27"/>
      <c r="B25" s="30"/>
      <c r="C25" s="5" t="s">
        <v>37</v>
      </c>
      <c r="D25" s="11" t="s">
        <v>21</v>
      </c>
      <c r="E25" s="11" t="s">
        <v>35</v>
      </c>
      <c r="F25" s="11">
        <v>0</v>
      </c>
      <c r="G25" s="11">
        <v>31</v>
      </c>
      <c r="H25" s="11">
        <v>12</v>
      </c>
      <c r="I25" s="11">
        <v>10</v>
      </c>
      <c r="J25" s="11"/>
      <c r="K25" s="11">
        <v>34</v>
      </c>
      <c r="L25" s="11">
        <v>9</v>
      </c>
      <c r="M25" s="2">
        <f t="shared" ref="M25" si="4">SUM(F25:L25)</f>
        <v>96</v>
      </c>
      <c r="N25" s="22"/>
      <c r="O25" s="34"/>
    </row>
    <row r="26" spans="1:15" ht="15.75">
      <c r="A26" s="27"/>
      <c r="B26" s="30"/>
      <c r="C26" s="6"/>
      <c r="D26" s="11" t="s">
        <v>19</v>
      </c>
      <c r="E26" s="11" t="s">
        <v>23</v>
      </c>
      <c r="F26" s="11"/>
      <c r="G26" s="11"/>
      <c r="H26" s="11"/>
      <c r="I26" s="11"/>
      <c r="J26" s="11"/>
      <c r="K26" s="11"/>
      <c r="L26" s="11"/>
      <c r="M26" s="2">
        <f t="shared" si="2"/>
        <v>0</v>
      </c>
      <c r="N26" s="22"/>
      <c r="O26" s="34"/>
    </row>
    <row r="27" spans="1:15" ht="15.75">
      <c r="A27" s="27"/>
      <c r="B27" s="30"/>
      <c r="C27" s="6"/>
      <c r="D27" s="11" t="s">
        <v>21</v>
      </c>
      <c r="E27" s="11" t="s">
        <v>23</v>
      </c>
      <c r="F27" s="11"/>
      <c r="G27" s="11"/>
      <c r="H27" s="11"/>
      <c r="I27" s="11"/>
      <c r="J27" s="11"/>
      <c r="K27" s="11"/>
      <c r="L27" s="11"/>
      <c r="M27" s="2">
        <f t="shared" si="2"/>
        <v>0</v>
      </c>
      <c r="N27" s="22"/>
      <c r="O27" s="34"/>
    </row>
    <row r="28" spans="1:15" ht="15.75">
      <c r="A28" s="27"/>
      <c r="B28" s="30"/>
      <c r="C28" s="5" t="s">
        <v>50</v>
      </c>
      <c r="D28" s="11" t="s">
        <v>19</v>
      </c>
      <c r="E28" s="11" t="s">
        <v>48</v>
      </c>
      <c r="F28" s="11">
        <v>13</v>
      </c>
      <c r="G28" s="11">
        <v>43</v>
      </c>
      <c r="H28" s="11">
        <v>0</v>
      </c>
      <c r="I28" s="11"/>
      <c r="J28" s="11">
        <v>0</v>
      </c>
      <c r="K28" s="11">
        <v>22</v>
      </c>
      <c r="L28" s="11">
        <v>9</v>
      </c>
      <c r="M28" s="2">
        <f t="shared" si="2"/>
        <v>87</v>
      </c>
      <c r="N28" s="22"/>
      <c r="O28" s="34"/>
    </row>
    <row r="29" spans="1:15" ht="15.75">
      <c r="A29" s="27"/>
      <c r="B29" s="30"/>
      <c r="C29" s="6"/>
      <c r="D29" s="11" t="s">
        <v>21</v>
      </c>
      <c r="E29" s="11" t="s">
        <v>48</v>
      </c>
      <c r="F29" s="4"/>
      <c r="G29" s="4"/>
      <c r="H29" s="4"/>
      <c r="I29" s="4"/>
      <c r="J29" s="4"/>
      <c r="K29" s="4"/>
      <c r="L29" s="4"/>
      <c r="M29" s="2">
        <f t="shared" si="2"/>
        <v>0</v>
      </c>
      <c r="N29" s="22"/>
      <c r="O29" s="34"/>
    </row>
    <row r="30" spans="1:15" ht="15.75">
      <c r="A30" s="27"/>
      <c r="B30" s="30"/>
      <c r="C30" s="6"/>
      <c r="D30" s="11" t="s">
        <v>19</v>
      </c>
      <c r="E30" s="11" t="s">
        <v>55</v>
      </c>
      <c r="F30" s="4"/>
      <c r="G30" s="4"/>
      <c r="H30" s="4"/>
      <c r="I30" s="4"/>
      <c r="J30" s="4"/>
      <c r="K30" s="4"/>
      <c r="L30" s="4"/>
      <c r="M30" s="2">
        <f t="shared" si="2"/>
        <v>0</v>
      </c>
      <c r="N30" s="22"/>
      <c r="O30" s="34"/>
    </row>
    <row r="31" spans="1:15" ht="15.75">
      <c r="A31" s="27"/>
      <c r="B31" s="30"/>
      <c r="C31" s="5" t="s">
        <v>58</v>
      </c>
      <c r="D31" s="11" t="s">
        <v>21</v>
      </c>
      <c r="E31" s="11" t="s">
        <v>55</v>
      </c>
      <c r="F31" s="11">
        <v>0</v>
      </c>
      <c r="G31" s="11">
        <v>0</v>
      </c>
      <c r="H31" s="11">
        <v>0</v>
      </c>
      <c r="I31" s="11">
        <v>4</v>
      </c>
      <c r="J31" s="11"/>
      <c r="K31" s="11">
        <v>44</v>
      </c>
      <c r="L31" s="11">
        <v>23</v>
      </c>
      <c r="M31" s="12">
        <f t="shared" ref="M31" si="5">SUM(F31:L31)</f>
        <v>71</v>
      </c>
      <c r="N31" s="22"/>
      <c r="O31" s="34"/>
    </row>
    <row r="32" spans="1:15" ht="15.75">
      <c r="A32" s="26">
        <v>4</v>
      </c>
      <c r="B32" s="29" t="s">
        <v>25</v>
      </c>
      <c r="C32" s="6"/>
      <c r="D32" s="11" t="s">
        <v>19</v>
      </c>
      <c r="E32" s="11" t="s">
        <v>35</v>
      </c>
      <c r="F32" s="4"/>
      <c r="G32" s="4"/>
      <c r="H32" s="4"/>
      <c r="I32" s="4"/>
      <c r="J32" s="4"/>
      <c r="K32" s="4"/>
      <c r="L32" s="4"/>
      <c r="M32" s="2">
        <f t="shared" si="2"/>
        <v>0</v>
      </c>
      <c r="N32" s="21">
        <f>SUM(M32:M39)</f>
        <v>479</v>
      </c>
      <c r="O32" s="33">
        <v>5</v>
      </c>
    </row>
    <row r="33" spans="1:15" ht="15.75">
      <c r="A33" s="27"/>
      <c r="B33" s="30"/>
      <c r="C33" s="5" t="s">
        <v>36</v>
      </c>
      <c r="D33" s="11" t="s">
        <v>21</v>
      </c>
      <c r="E33" s="11" t="s">
        <v>35</v>
      </c>
      <c r="F33" s="11">
        <v>0</v>
      </c>
      <c r="G33" s="11">
        <v>49</v>
      </c>
      <c r="H33" s="11">
        <v>35</v>
      </c>
      <c r="I33" s="11">
        <v>30</v>
      </c>
      <c r="J33" s="11"/>
      <c r="K33" s="11">
        <v>52</v>
      </c>
      <c r="L33" s="11">
        <v>21</v>
      </c>
      <c r="M33" s="2">
        <f t="shared" ref="M33" si="6">SUM(F33:L33)</f>
        <v>187</v>
      </c>
      <c r="N33" s="22"/>
      <c r="O33" s="34"/>
    </row>
    <row r="34" spans="1:15" ht="15.75">
      <c r="A34" s="27"/>
      <c r="B34" s="30"/>
      <c r="C34" s="6"/>
      <c r="D34" s="11" t="s">
        <v>19</v>
      </c>
      <c r="E34" s="11" t="s">
        <v>23</v>
      </c>
      <c r="F34" s="4"/>
      <c r="G34" s="4"/>
      <c r="H34" s="4"/>
      <c r="I34" s="4"/>
      <c r="J34" s="4"/>
      <c r="K34" s="4"/>
      <c r="L34" s="4"/>
      <c r="M34" s="2">
        <f t="shared" si="2"/>
        <v>0</v>
      </c>
      <c r="N34" s="22"/>
      <c r="O34" s="34"/>
    </row>
    <row r="35" spans="1:15" ht="15.75">
      <c r="A35" s="27"/>
      <c r="B35" s="30"/>
      <c r="C35" s="5" t="s">
        <v>45</v>
      </c>
      <c r="D35" s="11" t="s">
        <v>21</v>
      </c>
      <c r="E35" s="11" t="s">
        <v>23</v>
      </c>
      <c r="F35" s="11">
        <v>0</v>
      </c>
      <c r="G35" s="11">
        <v>37</v>
      </c>
      <c r="H35" s="11">
        <v>14</v>
      </c>
      <c r="I35" s="11">
        <v>24</v>
      </c>
      <c r="J35" s="11"/>
      <c r="K35" s="11">
        <v>7</v>
      </c>
      <c r="L35" s="11">
        <v>16</v>
      </c>
      <c r="M35" s="2">
        <f t="shared" ref="M35" si="7">SUM(F35:L35)</f>
        <v>98</v>
      </c>
      <c r="N35" s="22"/>
      <c r="O35" s="34"/>
    </row>
    <row r="36" spans="1:15" ht="15.75">
      <c r="A36" s="27"/>
      <c r="B36" s="30"/>
      <c r="C36" s="6"/>
      <c r="D36" s="11" t="s">
        <v>19</v>
      </c>
      <c r="E36" s="11" t="s">
        <v>48</v>
      </c>
      <c r="F36" s="11"/>
      <c r="G36" s="11"/>
      <c r="H36" s="11"/>
      <c r="I36" s="11"/>
      <c r="J36" s="11"/>
      <c r="K36" s="11"/>
      <c r="L36" s="11"/>
      <c r="M36" s="2">
        <f t="shared" si="2"/>
        <v>0</v>
      </c>
      <c r="N36" s="22"/>
      <c r="O36" s="34"/>
    </row>
    <row r="37" spans="1:15" ht="15.75">
      <c r="A37" s="27"/>
      <c r="B37" s="30"/>
      <c r="C37" s="5" t="s">
        <v>26</v>
      </c>
      <c r="D37" s="11" t="s">
        <v>21</v>
      </c>
      <c r="E37" s="11" t="s">
        <v>48</v>
      </c>
      <c r="F37" s="11">
        <v>30</v>
      </c>
      <c r="G37" s="11">
        <v>52</v>
      </c>
      <c r="H37" s="11">
        <v>0</v>
      </c>
      <c r="I37" s="11">
        <v>36</v>
      </c>
      <c r="J37" s="11"/>
      <c r="K37" s="11">
        <v>44</v>
      </c>
      <c r="L37" s="11">
        <v>32</v>
      </c>
      <c r="M37" s="2">
        <f t="shared" si="2"/>
        <v>194</v>
      </c>
      <c r="N37" s="22"/>
      <c r="O37" s="34"/>
    </row>
    <row r="38" spans="1:15" ht="15.75">
      <c r="A38" s="27"/>
      <c r="B38" s="30"/>
      <c r="C38" s="6"/>
      <c r="D38" s="11" t="s">
        <v>19</v>
      </c>
      <c r="E38" s="11" t="s">
        <v>55</v>
      </c>
      <c r="F38" s="4"/>
      <c r="G38" s="4"/>
      <c r="H38" s="4"/>
      <c r="I38" s="4"/>
      <c r="J38" s="4"/>
      <c r="K38" s="4"/>
      <c r="L38" s="4"/>
      <c r="M38" s="2">
        <f t="shared" si="2"/>
        <v>0</v>
      </c>
      <c r="N38" s="22"/>
      <c r="O38" s="34"/>
    </row>
    <row r="39" spans="1:15" ht="15.75">
      <c r="A39" s="27"/>
      <c r="B39" s="30"/>
      <c r="C39" s="6"/>
      <c r="D39" s="11" t="s">
        <v>21</v>
      </c>
      <c r="E39" s="11" t="s">
        <v>55</v>
      </c>
      <c r="F39" s="4"/>
      <c r="G39" s="4"/>
      <c r="H39" s="4"/>
      <c r="I39" s="4"/>
      <c r="J39" s="4"/>
      <c r="K39" s="4"/>
      <c r="L39" s="4"/>
      <c r="M39" s="2">
        <f t="shared" si="2"/>
        <v>0</v>
      </c>
      <c r="N39" s="22"/>
      <c r="O39" s="34"/>
    </row>
    <row r="40" spans="1:15" ht="15.75">
      <c r="A40" s="26">
        <v>5</v>
      </c>
      <c r="B40" s="29" t="s">
        <v>39</v>
      </c>
      <c r="C40" s="6"/>
      <c r="D40" s="11" t="s">
        <v>19</v>
      </c>
      <c r="E40" s="11" t="s">
        <v>35</v>
      </c>
      <c r="F40" s="4"/>
      <c r="G40" s="4"/>
      <c r="H40" s="4"/>
      <c r="I40" s="4"/>
      <c r="J40" s="4"/>
      <c r="K40" s="4"/>
      <c r="L40" s="4"/>
      <c r="M40" s="2">
        <f t="shared" si="2"/>
        <v>0</v>
      </c>
      <c r="N40" s="21">
        <f>SUM(M40:M47)</f>
        <v>875</v>
      </c>
      <c r="O40" s="33">
        <v>2</v>
      </c>
    </row>
    <row r="41" spans="1:15" ht="15.75">
      <c r="A41" s="27"/>
      <c r="B41" s="30"/>
      <c r="C41" s="5" t="s">
        <v>38</v>
      </c>
      <c r="D41" s="11" t="s">
        <v>21</v>
      </c>
      <c r="E41" s="11" t="s">
        <v>35</v>
      </c>
      <c r="F41" s="11">
        <v>0</v>
      </c>
      <c r="G41" s="11">
        <v>46</v>
      </c>
      <c r="H41" s="11">
        <v>25</v>
      </c>
      <c r="I41" s="11">
        <v>30</v>
      </c>
      <c r="J41" s="11"/>
      <c r="K41" s="11">
        <v>48</v>
      </c>
      <c r="L41" s="11">
        <v>15</v>
      </c>
      <c r="M41" s="2">
        <f t="shared" ref="M41" si="8">SUM(F41:L41)</f>
        <v>164</v>
      </c>
      <c r="N41" s="22"/>
      <c r="O41" s="34"/>
    </row>
    <row r="42" spans="1:15" ht="15.75">
      <c r="A42" s="27"/>
      <c r="B42" s="30"/>
      <c r="C42" s="6"/>
      <c r="D42" s="11" t="s">
        <v>19</v>
      </c>
      <c r="E42" s="11" t="s">
        <v>23</v>
      </c>
      <c r="F42" s="4"/>
      <c r="G42" s="4"/>
      <c r="H42" s="4"/>
      <c r="I42" s="4"/>
      <c r="J42" s="4"/>
      <c r="K42" s="4"/>
      <c r="L42" s="4"/>
      <c r="M42" s="2">
        <f t="shared" si="2"/>
        <v>0</v>
      </c>
      <c r="N42" s="22"/>
      <c r="O42" s="34"/>
    </row>
    <row r="43" spans="1:15" ht="15.75">
      <c r="A43" s="27"/>
      <c r="B43" s="30"/>
      <c r="C43" s="5" t="s">
        <v>43</v>
      </c>
      <c r="D43" s="11" t="s">
        <v>21</v>
      </c>
      <c r="E43" s="11" t="s">
        <v>23</v>
      </c>
      <c r="F43" s="11">
        <v>0</v>
      </c>
      <c r="G43" s="11">
        <v>43</v>
      </c>
      <c r="H43" s="11">
        <v>27</v>
      </c>
      <c r="I43" s="11">
        <v>26</v>
      </c>
      <c r="J43" s="11"/>
      <c r="K43" s="11">
        <v>58</v>
      </c>
      <c r="L43" s="11">
        <v>22</v>
      </c>
      <c r="M43" s="2">
        <f t="shared" ref="M43" si="9">SUM(F43:L43)</f>
        <v>176</v>
      </c>
      <c r="N43" s="22"/>
      <c r="O43" s="34"/>
    </row>
    <row r="44" spans="1:15" ht="15.75">
      <c r="A44" s="27"/>
      <c r="B44" s="30"/>
      <c r="C44" s="5" t="s">
        <v>47</v>
      </c>
      <c r="D44" s="11" t="s">
        <v>19</v>
      </c>
      <c r="E44" s="11" t="s">
        <v>48</v>
      </c>
      <c r="F44" s="11">
        <v>0</v>
      </c>
      <c r="G44" s="11">
        <v>52</v>
      </c>
      <c r="H44" s="11">
        <v>0</v>
      </c>
      <c r="I44" s="11"/>
      <c r="J44" s="11">
        <v>0</v>
      </c>
      <c r="K44" s="11">
        <v>56</v>
      </c>
      <c r="L44" s="11">
        <v>38</v>
      </c>
      <c r="M44" s="2">
        <f t="shared" ref="M44:M45" si="10">SUM(F44:L44)</f>
        <v>146</v>
      </c>
      <c r="N44" s="22"/>
      <c r="O44" s="34"/>
    </row>
    <row r="45" spans="1:15" ht="15.75">
      <c r="A45" s="27"/>
      <c r="B45" s="30"/>
      <c r="C45" s="5" t="s">
        <v>52</v>
      </c>
      <c r="D45" s="11" t="s">
        <v>21</v>
      </c>
      <c r="E45" s="11" t="s">
        <v>48</v>
      </c>
      <c r="F45" s="11">
        <v>0</v>
      </c>
      <c r="G45" s="11">
        <v>40</v>
      </c>
      <c r="H45" s="11">
        <v>0</v>
      </c>
      <c r="I45" s="11">
        <v>10</v>
      </c>
      <c r="J45" s="11"/>
      <c r="K45" s="11">
        <v>58</v>
      </c>
      <c r="L45" s="11">
        <v>21</v>
      </c>
      <c r="M45" s="2">
        <f t="shared" si="10"/>
        <v>129</v>
      </c>
      <c r="N45" s="22"/>
      <c r="O45" s="34"/>
    </row>
    <row r="46" spans="1:15" ht="15.75">
      <c r="A46" s="27"/>
      <c r="B46" s="30"/>
      <c r="C46" s="5" t="s">
        <v>54</v>
      </c>
      <c r="D46" s="11" t="s">
        <v>19</v>
      </c>
      <c r="E46" s="11" t="s">
        <v>55</v>
      </c>
      <c r="F46" s="11">
        <v>0</v>
      </c>
      <c r="G46" s="11">
        <v>94</v>
      </c>
      <c r="H46" s="11"/>
      <c r="I46" s="11"/>
      <c r="J46" s="11">
        <v>6</v>
      </c>
      <c r="K46" s="11">
        <v>5</v>
      </c>
      <c r="L46" s="11">
        <v>18</v>
      </c>
      <c r="M46" s="2">
        <f>SUM(F46:L46)</f>
        <v>123</v>
      </c>
      <c r="N46" s="22"/>
      <c r="O46" s="34"/>
    </row>
    <row r="47" spans="1:15" ht="15.75">
      <c r="A47" s="27"/>
      <c r="B47" s="30"/>
      <c r="C47" s="5" t="s">
        <v>57</v>
      </c>
      <c r="D47" s="11" t="s">
        <v>21</v>
      </c>
      <c r="E47" s="11" t="s">
        <v>55</v>
      </c>
      <c r="F47" s="10">
        <v>0</v>
      </c>
      <c r="G47" s="9">
        <v>61</v>
      </c>
      <c r="H47" s="9">
        <v>0</v>
      </c>
      <c r="I47" s="10">
        <v>10</v>
      </c>
      <c r="J47" s="10"/>
      <c r="K47" s="9">
        <v>46</v>
      </c>
      <c r="L47" s="9">
        <v>20</v>
      </c>
      <c r="M47" s="12">
        <f>SUM(F47:L47)</f>
        <v>137</v>
      </c>
      <c r="N47" s="22"/>
      <c r="O47" s="34"/>
    </row>
    <row r="48" spans="1:15" ht="15.75">
      <c r="A48" s="26">
        <v>6</v>
      </c>
      <c r="B48" s="29" t="s">
        <v>20</v>
      </c>
      <c r="C48" s="6"/>
      <c r="D48" s="11" t="s">
        <v>19</v>
      </c>
      <c r="E48" s="11" t="s">
        <v>35</v>
      </c>
      <c r="F48" s="4"/>
      <c r="G48" s="4"/>
      <c r="H48" s="4"/>
      <c r="I48" s="4"/>
      <c r="J48" s="4"/>
      <c r="K48" s="4"/>
      <c r="L48" s="4"/>
      <c r="M48" s="2">
        <f t="shared" si="2"/>
        <v>0</v>
      </c>
      <c r="N48" s="21">
        <f>SUM(M48:M55)</f>
        <v>930</v>
      </c>
      <c r="O48" s="33">
        <v>1</v>
      </c>
    </row>
    <row r="49" spans="1:15" ht="15.75">
      <c r="A49" s="27"/>
      <c r="B49" s="30"/>
      <c r="C49" s="6"/>
      <c r="D49" s="11" t="s">
        <v>21</v>
      </c>
      <c r="E49" s="11" t="s">
        <v>35</v>
      </c>
      <c r="F49" s="4"/>
      <c r="G49" s="4"/>
      <c r="H49" s="4"/>
      <c r="I49" s="4"/>
      <c r="J49" s="4"/>
      <c r="K49" s="4"/>
      <c r="L49" s="4"/>
      <c r="M49" s="2">
        <f t="shared" si="2"/>
        <v>0</v>
      </c>
      <c r="N49" s="22"/>
      <c r="O49" s="34"/>
    </row>
    <row r="50" spans="1:15" ht="15.75">
      <c r="A50" s="27"/>
      <c r="B50" s="30"/>
      <c r="C50" s="5" t="s">
        <v>22</v>
      </c>
      <c r="D50" s="11" t="s">
        <v>19</v>
      </c>
      <c r="E50" s="11" t="s">
        <v>23</v>
      </c>
      <c r="F50" s="11">
        <v>50</v>
      </c>
      <c r="G50" s="11">
        <v>32</v>
      </c>
      <c r="H50" s="11">
        <v>29</v>
      </c>
      <c r="I50" s="11"/>
      <c r="J50" s="11">
        <v>24</v>
      </c>
      <c r="K50" s="11">
        <v>38</v>
      </c>
      <c r="L50" s="11">
        <v>15</v>
      </c>
      <c r="M50" s="2">
        <f>SUM(F50:L50)</f>
        <v>188</v>
      </c>
      <c r="N50" s="22"/>
      <c r="O50" s="34"/>
    </row>
    <row r="51" spans="1:15" ht="15.75">
      <c r="A51" s="27"/>
      <c r="B51" s="30"/>
      <c r="C51" s="5" t="s">
        <v>24</v>
      </c>
      <c r="D51" s="11" t="s">
        <v>21</v>
      </c>
      <c r="E51" s="11" t="s">
        <v>23</v>
      </c>
      <c r="F51" s="11">
        <v>0</v>
      </c>
      <c r="G51" s="11">
        <v>46</v>
      </c>
      <c r="H51" s="11">
        <v>40</v>
      </c>
      <c r="I51" s="11">
        <v>36</v>
      </c>
      <c r="J51" s="11"/>
      <c r="K51" s="11">
        <v>68</v>
      </c>
      <c r="L51" s="11">
        <v>35</v>
      </c>
      <c r="M51" s="2">
        <f t="shared" ref="M51" si="11">SUM(F51:L51)</f>
        <v>225</v>
      </c>
      <c r="N51" s="22"/>
      <c r="O51" s="34"/>
    </row>
    <row r="52" spans="1:15" ht="15.75">
      <c r="A52" s="27"/>
      <c r="B52" s="30"/>
      <c r="C52" s="5" t="s">
        <v>49</v>
      </c>
      <c r="D52" s="11" t="s">
        <v>19</v>
      </c>
      <c r="E52" s="11" t="s">
        <v>48</v>
      </c>
      <c r="F52" s="11">
        <v>93</v>
      </c>
      <c r="G52" s="11">
        <v>79</v>
      </c>
      <c r="H52" s="11">
        <v>0</v>
      </c>
      <c r="I52" s="11"/>
      <c r="J52" s="11">
        <v>15</v>
      </c>
      <c r="K52" s="11">
        <v>10</v>
      </c>
      <c r="L52" s="11">
        <v>24</v>
      </c>
      <c r="M52" s="2">
        <f>SUM(F52:L52)</f>
        <v>221</v>
      </c>
      <c r="N52" s="22"/>
      <c r="O52" s="34"/>
    </row>
    <row r="53" spans="1:15" ht="15.75">
      <c r="A53" s="27"/>
      <c r="B53" s="30"/>
      <c r="C53" s="5" t="s">
        <v>53</v>
      </c>
      <c r="D53" s="11" t="s">
        <v>21</v>
      </c>
      <c r="E53" s="11" t="s">
        <v>48</v>
      </c>
      <c r="F53" s="11">
        <v>84</v>
      </c>
      <c r="G53" s="11">
        <v>70</v>
      </c>
      <c r="H53" s="11">
        <v>0</v>
      </c>
      <c r="I53" s="11">
        <v>34</v>
      </c>
      <c r="J53" s="11"/>
      <c r="K53" s="11">
        <v>73</v>
      </c>
      <c r="L53" s="11">
        <v>35</v>
      </c>
      <c r="M53" s="2">
        <f t="shared" ref="M53" si="12">SUM(F53:L53)</f>
        <v>296</v>
      </c>
      <c r="N53" s="22"/>
      <c r="O53" s="34"/>
    </row>
    <row r="54" spans="1:15" ht="15.75">
      <c r="A54" s="27"/>
      <c r="B54" s="30"/>
      <c r="C54" s="6"/>
      <c r="D54" s="11" t="s">
        <v>19</v>
      </c>
      <c r="E54" s="11" t="s">
        <v>55</v>
      </c>
      <c r="F54" s="4"/>
      <c r="G54" s="4"/>
      <c r="H54" s="4"/>
      <c r="I54" s="4"/>
      <c r="J54" s="4"/>
      <c r="K54" s="4"/>
      <c r="L54" s="4"/>
      <c r="M54" s="2">
        <f t="shared" si="2"/>
        <v>0</v>
      </c>
      <c r="N54" s="22"/>
      <c r="O54" s="34"/>
    </row>
    <row r="55" spans="1:15" ht="15.75">
      <c r="A55" s="27"/>
      <c r="B55" s="30"/>
      <c r="C55" s="6"/>
      <c r="D55" s="11" t="s">
        <v>21</v>
      </c>
      <c r="E55" s="11" t="s">
        <v>55</v>
      </c>
      <c r="F55" s="4"/>
      <c r="G55" s="4"/>
      <c r="H55" s="4"/>
      <c r="I55" s="4"/>
      <c r="J55" s="4"/>
      <c r="K55" s="4"/>
      <c r="L55" s="4"/>
      <c r="M55" s="2">
        <f t="shared" si="2"/>
        <v>0</v>
      </c>
      <c r="N55" s="22"/>
      <c r="O55" s="34"/>
    </row>
    <row r="56" spans="1:15" ht="15.75">
      <c r="A56" s="35">
        <v>7</v>
      </c>
      <c r="B56" s="36" t="s">
        <v>42</v>
      </c>
      <c r="C56" s="6"/>
      <c r="D56" s="11" t="s">
        <v>19</v>
      </c>
      <c r="E56" s="11" t="s">
        <v>35</v>
      </c>
      <c r="F56" s="4"/>
      <c r="G56" s="4"/>
      <c r="H56" s="4"/>
      <c r="I56" s="4"/>
      <c r="J56" s="4"/>
      <c r="K56" s="4"/>
      <c r="L56" s="4"/>
      <c r="M56" s="2">
        <f t="shared" si="2"/>
        <v>0</v>
      </c>
      <c r="N56" s="18">
        <f>SUM(M56:M63)</f>
        <v>537</v>
      </c>
      <c r="O56" s="37">
        <v>3</v>
      </c>
    </row>
    <row r="57" spans="1:15" ht="15.75">
      <c r="A57" s="35"/>
      <c r="B57" s="36"/>
      <c r="C57" s="6"/>
      <c r="D57" s="11" t="s">
        <v>21</v>
      </c>
      <c r="E57" s="11" t="s">
        <v>35</v>
      </c>
      <c r="F57" s="4"/>
      <c r="G57" s="4"/>
      <c r="H57" s="4"/>
      <c r="I57" s="4"/>
      <c r="J57" s="4"/>
      <c r="K57" s="4"/>
      <c r="L57" s="4"/>
      <c r="M57" s="2">
        <f t="shared" si="2"/>
        <v>0</v>
      </c>
      <c r="N57" s="18"/>
      <c r="O57" s="37"/>
    </row>
    <row r="58" spans="1:15" ht="15.75">
      <c r="A58" s="35"/>
      <c r="B58" s="36"/>
      <c r="C58" s="5" t="s">
        <v>41</v>
      </c>
      <c r="D58" s="11" t="s">
        <v>19</v>
      </c>
      <c r="E58" s="11" t="s">
        <v>23</v>
      </c>
      <c r="F58" s="11">
        <v>0</v>
      </c>
      <c r="G58" s="11">
        <v>49</v>
      </c>
      <c r="H58" s="11">
        <v>33</v>
      </c>
      <c r="I58" s="11"/>
      <c r="J58" s="11">
        <v>2</v>
      </c>
      <c r="K58" s="11">
        <v>36</v>
      </c>
      <c r="L58" s="11">
        <v>22</v>
      </c>
      <c r="M58" s="2">
        <f t="shared" ref="M58" si="13">SUM(F58:L58)</f>
        <v>142</v>
      </c>
      <c r="N58" s="18"/>
      <c r="O58" s="37"/>
    </row>
    <row r="59" spans="1:15" ht="15.75">
      <c r="A59" s="35"/>
      <c r="B59" s="36"/>
      <c r="C59" s="6"/>
      <c r="D59" s="11" t="s">
        <v>21</v>
      </c>
      <c r="E59" s="11" t="s">
        <v>23</v>
      </c>
      <c r="F59" s="11"/>
      <c r="G59" s="11"/>
      <c r="H59" s="11"/>
      <c r="I59" s="11"/>
      <c r="J59" s="11"/>
      <c r="K59" s="11"/>
      <c r="L59" s="11"/>
      <c r="M59" s="2">
        <f t="shared" si="2"/>
        <v>0</v>
      </c>
      <c r="N59" s="18"/>
      <c r="O59" s="37"/>
    </row>
    <row r="60" spans="1:15" ht="15.75">
      <c r="A60" s="35"/>
      <c r="B60" s="36"/>
      <c r="C60" s="5" t="s">
        <v>51</v>
      </c>
      <c r="D60" s="11" t="s">
        <v>19</v>
      </c>
      <c r="E60" s="11" t="s">
        <v>48</v>
      </c>
      <c r="F60" s="11">
        <v>0</v>
      </c>
      <c r="G60" s="11">
        <v>61</v>
      </c>
      <c r="H60" s="11">
        <v>0</v>
      </c>
      <c r="I60" s="11"/>
      <c r="J60" s="11">
        <v>9</v>
      </c>
      <c r="K60" s="11">
        <v>0</v>
      </c>
      <c r="L60" s="11">
        <v>0</v>
      </c>
      <c r="M60" s="2">
        <f t="shared" si="2"/>
        <v>70</v>
      </c>
      <c r="N60" s="18"/>
      <c r="O60" s="37"/>
    </row>
    <row r="61" spans="1:15" ht="15.75">
      <c r="A61" s="35"/>
      <c r="B61" s="36"/>
      <c r="C61" s="6"/>
      <c r="D61" s="11" t="s">
        <v>21</v>
      </c>
      <c r="E61" s="11" t="s">
        <v>48</v>
      </c>
      <c r="F61" s="4"/>
      <c r="G61" s="4"/>
      <c r="H61" s="4"/>
      <c r="I61" s="4"/>
      <c r="J61" s="4"/>
      <c r="K61" s="4"/>
      <c r="L61" s="4"/>
      <c r="M61" s="2">
        <f t="shared" si="2"/>
        <v>0</v>
      </c>
      <c r="N61" s="18"/>
      <c r="O61" s="37"/>
    </row>
    <row r="62" spans="1:15" ht="15.75">
      <c r="A62" s="35"/>
      <c r="B62" s="36"/>
      <c r="C62" s="5" t="s">
        <v>56</v>
      </c>
      <c r="D62" s="11" t="s">
        <v>19</v>
      </c>
      <c r="E62" s="11" t="s">
        <v>55</v>
      </c>
      <c r="F62" s="11">
        <v>40</v>
      </c>
      <c r="G62" s="11">
        <v>37</v>
      </c>
      <c r="H62" s="11"/>
      <c r="I62" s="11"/>
      <c r="J62" s="11">
        <v>0</v>
      </c>
      <c r="K62" s="11">
        <v>42</v>
      </c>
      <c r="L62" s="11">
        <v>64</v>
      </c>
      <c r="M62" s="2">
        <f t="shared" ref="M62:M63" si="14">SUM(F62:L62)</f>
        <v>183</v>
      </c>
      <c r="N62" s="18"/>
      <c r="O62" s="37"/>
    </row>
    <row r="63" spans="1:15" ht="15.75">
      <c r="A63" s="35"/>
      <c r="B63" s="36"/>
      <c r="C63" s="5" t="s">
        <v>59</v>
      </c>
      <c r="D63" s="11" t="s">
        <v>21</v>
      </c>
      <c r="E63" s="11" t="s">
        <v>55</v>
      </c>
      <c r="F63" s="11">
        <v>0</v>
      </c>
      <c r="G63" s="11">
        <v>67</v>
      </c>
      <c r="H63" s="11">
        <v>0</v>
      </c>
      <c r="I63" s="11">
        <v>16</v>
      </c>
      <c r="J63" s="11"/>
      <c r="K63" s="11">
        <v>44</v>
      </c>
      <c r="L63" s="11">
        <v>15</v>
      </c>
      <c r="M63" s="12">
        <f t="shared" si="14"/>
        <v>142</v>
      </c>
      <c r="N63" s="18"/>
      <c r="O63" s="37"/>
    </row>
    <row r="64" spans="1:15" s="3" customFormat="1" ht="27.75" customHeight="1"/>
    <row r="65" spans="3:10" s="7" customFormat="1" ht="18" customHeight="1">
      <c r="C65" s="19" t="s">
        <v>62</v>
      </c>
      <c r="D65" s="19"/>
      <c r="E65" s="19"/>
      <c r="F65" s="19"/>
      <c r="G65" s="19"/>
      <c r="H65" s="19"/>
      <c r="I65" s="19"/>
      <c r="J65" s="19"/>
    </row>
    <row r="66" spans="3:10" s="7" customFormat="1" ht="30.75" customHeight="1">
      <c r="C66" s="19" t="s">
        <v>16</v>
      </c>
      <c r="D66" s="19"/>
      <c r="E66" s="19"/>
      <c r="F66" s="19"/>
      <c r="G66" s="19"/>
      <c r="H66" s="19"/>
      <c r="I66" s="19"/>
      <c r="J66" s="19"/>
    </row>
  </sheetData>
  <sortState ref="B105:M124">
    <sortCondition ref="B105"/>
  </sortState>
  <mergeCells count="48">
    <mergeCell ref="O56:O63"/>
    <mergeCell ref="O48:O55"/>
    <mergeCell ref="C65:J65"/>
    <mergeCell ref="A56:A63"/>
    <mergeCell ref="C66:J66"/>
    <mergeCell ref="N48:N55"/>
    <mergeCell ref="N56:N63"/>
    <mergeCell ref="B56:B63"/>
    <mergeCell ref="B40:B47"/>
    <mergeCell ref="A40:A47"/>
    <mergeCell ref="N40:N47"/>
    <mergeCell ref="O40:O47"/>
    <mergeCell ref="B48:B55"/>
    <mergeCell ref="A48:A55"/>
    <mergeCell ref="A24:A31"/>
    <mergeCell ref="B24:B31"/>
    <mergeCell ref="N24:N31"/>
    <mergeCell ref="O24:O31"/>
    <mergeCell ref="B32:B39"/>
    <mergeCell ref="A32:A39"/>
    <mergeCell ref="N32:N39"/>
    <mergeCell ref="O32:O39"/>
    <mergeCell ref="O8:O15"/>
    <mergeCell ref="B16:B23"/>
    <mergeCell ref="A16:A23"/>
    <mergeCell ref="N16:N23"/>
    <mergeCell ref="O16:O23"/>
    <mergeCell ref="N5:N7"/>
    <mergeCell ref="L6:L7"/>
    <mergeCell ref="B8:B15"/>
    <mergeCell ref="A8:A15"/>
    <mergeCell ref="N8:N15"/>
    <mergeCell ref="A1:O1"/>
    <mergeCell ref="C5:C7"/>
    <mergeCell ref="K6:K7"/>
    <mergeCell ref="O5:O7"/>
    <mergeCell ref="D5:D7"/>
    <mergeCell ref="A3:F3"/>
    <mergeCell ref="F5:L5"/>
    <mergeCell ref="M5:M7"/>
    <mergeCell ref="F6:F7"/>
    <mergeCell ref="H6:H7"/>
    <mergeCell ref="I6:I7"/>
    <mergeCell ref="G6:G7"/>
    <mergeCell ref="J6:J7"/>
    <mergeCell ref="A5:A7"/>
    <mergeCell ref="B5:B7"/>
    <mergeCell ref="E5:E7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2018-02-05T05:28:55Z</dcterms:modified>
</cp:coreProperties>
</file>